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800" yWindow="320" windowWidth="17280" windowHeight="9110" activeTab="2"/>
  </bookViews>
  <sheets>
    <sheet name="Cover Sheet" sheetId="3" r:id="rId1"/>
    <sheet name="General Info" sheetId="1" r:id="rId2"/>
    <sheet name="AC meas. results (talk mode)" sheetId="10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<sst xmlns="http://schemas.openxmlformats.org/spreadsheetml/2006/main" count="196" uniqueCount="92">
  <si>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</si>
  <si>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</si>
  <si>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</si>
  <si>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</si>
  <si>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</si>
  <si>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</si>
  <si>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</si>
  <si>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</si>
  <si>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</si>
  <si>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</si>
  <si>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</si>
  <si>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</si>
  <si>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</si>
  <si>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</si>
  <si>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</si>
  <si>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</si>
  <si>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</si>
  <si>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</si>
  <si>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</si>
  <si>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</si>
  <si>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</si>
  <si>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</si>
  <si>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</si>
  <si>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</si>
  <si>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</si>
  <si>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</si>
  <si>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</si>
  <si>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</si>
  <si>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</si>
  <si>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</si>
  <si>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</si>
  <si>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</si>
  <si>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</si>
  <si>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</si>
  <si>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</si>
  <si>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</si>
  <si>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</si>
  <si>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</si>
  <si>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</si>
  <si>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</si>
  <si>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</si>
  <si>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</si>
  <si>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</si>
  <si>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</si>
  <si>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</si>
  <si>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</si>
  <si>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</si>
  <si>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Head and Hand scenario (Talk mode): BHHL and BHHR</t>
  </si>
  <si>
    <t>&lt; To be added&gt;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</si>
  <si>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</si>
  <si>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</si>
  <si>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</si>
  <si>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</si>
  <si>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</si>
  <si>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</si>
  <si>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</si>
  <si>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</si>
  <si>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</si>
  <si>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</si>
  <si>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</si>
  <si>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</si>
  <si>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</si>
  <si>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</si>
  <si>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</si>
  <si>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DengXian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</si>
  <si>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</si>
  <si>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</si>
  <si>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</si>
  <si>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</si>
  <si>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</si>
  <si>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</si>
  <si>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</si>
  <si>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</si>
  <si>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</si>
  <si>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</si>
  <si>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</si>
  <si>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</si>
  <si>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</si>
  <si>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</si>
  <si>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</si>
  <si>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150/210</t>
  </si>
  <si>
    <t>Sporton International (USA) INC.</t>
  </si>
  <si>
    <t>1175 Montague Expyway, Milpitas, CA 95035</t>
  </si>
  <si>
    <t>MT80000a</t>
  </si>
  <si>
    <t>&lt; 1 year</t>
  </si>
  <si>
    <t>R4-2400217</t>
    <phoneticPr fontId="2" type="noConversion"/>
  </si>
  <si>
    <t>8.11.2</t>
    <phoneticPr fontId="2" type="noConversion"/>
  </si>
  <si>
    <t>Sporton International Inc.</t>
    <phoneticPr fontId="2" type="noConversion"/>
  </si>
  <si>
    <t>3GPP Rel-18 TRP TRS LAD measurements for AC lab alignment - Sporton</t>
    <phoneticPr fontId="2" type="noConversion"/>
  </si>
  <si>
    <t>This is Sporton USA lab results for LAD measurement results for Rel-18 FR1 TRP TRS lab alignment activity.</t>
    <phoneticPr fontId="2" type="noConversion"/>
  </si>
  <si>
    <t>The measurement results submitted in this paper should be considered for Rel-18 lab alignment data analysis.</t>
    <phoneticPr fontId="2" type="noConversion"/>
  </si>
  <si>
    <t>3GPP RAN WG4 Meeting #110
Athens, GR, Feb 26 – Mar 01, 2024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</si>
</sst>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DengXian"/>
      <family val="2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76" fontId="10" fillId="0" borderId="6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7" xfId="77" applyNumberFormat="1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176" fontId="10" fillId="0" borderId="26" xfId="77" applyNumberFormat="1" applyFont="1" applyFill="1" applyBorder="1" applyAlignment="1" applyProtection="1">
      <alignment horizontal="center" vertical="center" wrapText="1"/>
    </xf>
    <xf numFmtId="176" fontId="10" fillId="0" borderId="28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4" xfId="77" applyFont="1" applyFill="1" applyBorder="1" applyAlignment="1" applyProtection="1">
      <alignment horizontal="center" vertical="center" wrapText="1"/>
    </xf>
  </cellXfs>
  <cellStyles count="79">
    <cellStyle name="Normal_SEMC OTA Test requirements" xfId="77"/>
    <cellStyle name="常规" xfId="0" builtinId="0"/>
    <cellStyle name="常规 2" xfId="78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31750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184150</xdr:rowOff>
        </xdr:from>
        <xdr:to>
          <xdr:col>9</xdr:col>
          <xdr:colOff>723900</xdr:colOff>
          <xdr:row>42</xdr:row>
          <xdr:rowOff>146050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4" sqref="A4"/>
    </sheetView>
  </sheetViews>
  <sheetFormatPr defaultColWidth="8.75" defaultRowHeight="14"/>
  <cols>
    <col min="1" max="1" width="44.25" customWidth="1"/>
    <col min="2" max="2" width="62.75" customWidth="1"/>
  </cols>
  <sheetData>
    <row r="1" spans="1:2" ht="28">
      <c r="A1" s="17" t="s">
        <v>91</v>
      </c>
    </row>
    <row r="3" spans="1:2">
      <c r="A3" s="4" t="s">
        <v>0</v>
      </c>
      <c r="B3" s="4" t="s">
        <v>85</v>
      </c>
    </row>
    <row r="4" spans="1:2">
      <c r="A4" s="4" t="s">
        <v>1</v>
      </c>
      <c r="B4" t="s">
        <v>86</v>
      </c>
    </row>
    <row r="5" spans="1:2">
      <c r="A5" s="4" t="s">
        <v>2</v>
      </c>
      <c r="B5" t="s">
        <v>87</v>
      </c>
    </row>
    <row r="6" spans="1:2">
      <c r="A6" s="4" t="s">
        <v>3</v>
      </c>
      <c r="B6" t="s">
        <v>88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89</v>
      </c>
    </row>
    <row r="10" spans="1:2" ht="28">
      <c r="A10" s="4" t="s">
        <v>44</v>
      </c>
      <c r="B10" s="7" t="s">
        <v>90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10" zoomScale="115" zoomScaleNormal="115" workbookViewId="0">
      <selection activeCell="B25" sqref="B25"/>
    </sheetView>
  </sheetViews>
  <sheetFormatPr defaultColWidth="8.75" defaultRowHeight="14"/>
  <cols>
    <col min="1" max="1" width="40.414062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2" t="s">
        <v>69</v>
      </c>
      <c r="B1" s="3"/>
    </row>
    <row r="2" spans="1:2">
      <c r="A2" s="7" t="s">
        <v>8</v>
      </c>
      <c r="B2" s="8" t="s">
        <v>67</v>
      </c>
    </row>
    <row r="3" spans="1:2">
      <c r="A3" s="7" t="s">
        <v>18</v>
      </c>
      <c r="B3" s="9" t="s">
        <v>49</v>
      </c>
    </row>
    <row r="4" spans="1:2">
      <c r="A4" s="7" t="s">
        <v>19</v>
      </c>
      <c r="B4" s="18" t="s">
        <v>50</v>
      </c>
    </row>
    <row r="5" spans="1:2">
      <c r="A5" s="5" t="s">
        <v>20</v>
      </c>
      <c r="B5" s="10"/>
    </row>
    <row r="6" spans="1:2">
      <c r="A6" s="7" t="s">
        <v>36</v>
      </c>
      <c r="B6" s="7" t="s">
        <v>21</v>
      </c>
    </row>
    <row r="7" spans="1:2">
      <c r="A7" s="7" t="s">
        <v>37</v>
      </c>
      <c r="B7" s="8" t="s">
        <v>66</v>
      </c>
    </row>
    <row r="8" spans="1:2">
      <c r="A8" s="5" t="s">
        <v>65</v>
      </c>
      <c r="B8" s="10"/>
    </row>
    <row r="9" spans="1:2">
      <c r="A9" s="7" t="s">
        <v>22</v>
      </c>
      <c r="B9" s="8" t="s">
        <v>38</v>
      </c>
    </row>
    <row r="10" spans="1:2">
      <c r="A10" s="7" t="s">
        <v>23</v>
      </c>
      <c r="B10" s="8" t="s">
        <v>24</v>
      </c>
    </row>
    <row r="11" spans="1:2">
      <c r="A11" s="7" t="s">
        <v>25</v>
      </c>
      <c r="B11" s="8" t="s">
        <v>26</v>
      </c>
    </row>
    <row r="12" spans="1:2">
      <c r="A12" s="7" t="s">
        <v>33</v>
      </c>
      <c r="B12" s="8" t="s">
        <v>32</v>
      </c>
    </row>
    <row r="13" spans="1:2">
      <c r="A13" s="26" t="s">
        <v>27</v>
      </c>
      <c r="B13" s="8" t="s">
        <v>70</v>
      </c>
    </row>
    <row r="14" spans="1:2">
      <c r="A14" s="26"/>
      <c r="B14" s="8" t="s">
        <v>71</v>
      </c>
    </row>
    <row r="15" spans="1:2">
      <c r="A15" s="26"/>
      <c r="B15" s="8" t="s">
        <v>72</v>
      </c>
    </row>
    <row r="16" spans="1:2">
      <c r="A16" s="26"/>
      <c r="B16" s="8" t="s">
        <v>73</v>
      </c>
    </row>
    <row r="17" spans="1:4">
      <c r="A17" s="5" t="s">
        <v>10</v>
      </c>
      <c r="B17" s="10"/>
    </row>
    <row r="18" spans="1:4">
      <c r="A18" s="7" t="s">
        <v>11</v>
      </c>
      <c r="B18" s="11" t="s">
        <v>47</v>
      </c>
    </row>
    <row r="19" spans="1:4">
      <c r="A19" s="7" t="s">
        <v>28</v>
      </c>
      <c r="B19" s="11" t="s">
        <v>29</v>
      </c>
    </row>
    <row r="20" spans="1:4">
      <c r="A20" s="7" t="s">
        <v>60</v>
      </c>
      <c r="B20" t="s">
        <v>62</v>
      </c>
    </row>
    <row r="21" spans="1:4" ht="14.5">
      <c r="A21" s="7" t="s">
        <v>61</v>
      </c>
      <c r="B21" t="s">
        <v>63</v>
      </c>
      <c r="C21" s="13"/>
    </row>
    <row r="22" spans="1:4" ht="14.5">
      <c r="A22" s="5" t="s">
        <v>30</v>
      </c>
      <c r="B22" s="5" t="s">
        <v>46</v>
      </c>
      <c r="C22" s="13"/>
    </row>
    <row r="23" spans="1:4">
      <c r="A23" s="7" t="s">
        <v>7</v>
      </c>
      <c r="B23" t="s">
        <v>81</v>
      </c>
    </row>
    <row r="24" spans="1:4">
      <c r="A24" s="7" t="s">
        <v>9</v>
      </c>
      <c r="B24" t="s">
        <v>82</v>
      </c>
    </row>
    <row r="25" spans="1:4">
      <c r="A25" s="7" t="s">
        <v>39</v>
      </c>
      <c r="B25" s="8" t="s">
        <v>45</v>
      </c>
    </row>
    <row r="26" spans="1:4">
      <c r="A26" s="7" t="s">
        <v>31</v>
      </c>
      <c r="B26" s="8" t="s">
        <v>34</v>
      </c>
    </row>
    <row r="27" spans="1:4">
      <c r="A27" s="7" t="s">
        <v>43</v>
      </c>
      <c r="B27" t="s">
        <v>83</v>
      </c>
    </row>
    <row r="28" spans="1:4">
      <c r="A28" s="7" t="s">
        <v>35</v>
      </c>
      <c r="B28" t="s">
        <v>48</v>
      </c>
    </row>
    <row r="29" spans="1:4">
      <c r="A29" s="7" t="s">
        <v>42</v>
      </c>
      <c r="B29" t="s">
        <v>48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76</v>
      </c>
      <c r="B30" t="s">
        <v>48</v>
      </c>
    </row>
    <row r="31" spans="1:4">
      <c r="A31" s="12" t="s">
        <v>77</v>
      </c>
      <c r="B31" t="s">
        <v>84</v>
      </c>
    </row>
    <row r="32" spans="1:4" ht="28.4" customHeight="1">
      <c r="A32" s="24" t="s">
        <v>78</v>
      </c>
      <c r="B32" t="s">
        <v>84</v>
      </c>
    </row>
    <row r="33" spans="1:2">
      <c r="A33" s="11"/>
      <c r="B33" s="11"/>
    </row>
    <row r="34" spans="1:2" ht="17.25" customHeight="1">
      <c r="A34" s="25" t="s">
        <v>68</v>
      </c>
      <c r="B34" s="25"/>
    </row>
    <row r="35" spans="1:2">
      <c r="A35" s="25" t="s">
        <v>79</v>
      </c>
      <c r="B35" s="25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6"/>
  <sheetViews>
    <sheetView tabSelected="1" zoomScale="55" zoomScaleNormal="55" workbookViewId="0">
      <selection activeCell="I9" sqref="I9"/>
    </sheetView>
  </sheetViews>
  <sheetFormatPr defaultRowHeight="14"/>
  <cols>
    <col min="1" max="1" width="9.75" customWidth="1"/>
    <col min="6" max="6" width="9.25" customWidth="1"/>
    <col min="8" max="8" width="10.4140625" customWidth="1"/>
    <col min="10" max="10" width="11" customWidth="1"/>
    <col min="12" max="12" width="10.58203125" customWidth="1"/>
    <col min="17" max="17" width="10.4140625" customWidth="1"/>
    <col min="20" max="23" width="9.1640625" customWidth="1"/>
  </cols>
  <sheetData>
    <row r="1" spans="1:17" ht="21" customHeight="1">
      <c r="A1" s="30" t="s">
        <v>58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</row>
    <row r="2" spans="1:17" ht="17" thickBot="1">
      <c r="A2" s="27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</row>
    <row r="3" spans="1:17" ht="15" customHeight="1">
      <c r="A3" s="50" t="s">
        <v>12</v>
      </c>
      <c r="B3" s="46" t="s">
        <v>56</v>
      </c>
      <c r="C3" s="47"/>
      <c r="D3" s="44" t="s">
        <v>57</v>
      </c>
      <c r="E3" s="44"/>
      <c r="F3" s="43" t="s">
        <v>16</v>
      </c>
      <c r="G3" s="43"/>
      <c r="H3" s="44" t="s">
        <v>40</v>
      </c>
      <c r="I3" s="19"/>
      <c r="J3" s="50" t="s">
        <v>12</v>
      </c>
      <c r="K3" s="46" t="s">
        <v>56</v>
      </c>
      <c r="L3" s="47"/>
      <c r="M3" s="44" t="s">
        <v>57</v>
      </c>
      <c r="N3" s="44"/>
      <c r="O3" s="43" t="s">
        <v>17</v>
      </c>
      <c r="P3" s="43"/>
      <c r="Q3" s="41" t="s">
        <v>41</v>
      </c>
    </row>
    <row r="4" spans="1:17" ht="14.5" thickBot="1">
      <c r="A4" s="51"/>
      <c r="B4" s="48"/>
      <c r="C4" s="49"/>
      <c r="D4" s="45"/>
      <c r="E4" s="45"/>
      <c r="F4" s="16" t="s">
        <v>52</v>
      </c>
      <c r="G4" s="16" t="s">
        <v>53</v>
      </c>
      <c r="H4" s="45"/>
      <c r="I4" s="19"/>
      <c r="J4" s="51"/>
      <c r="K4" s="48"/>
      <c r="L4" s="49"/>
      <c r="M4" s="45"/>
      <c r="N4" s="45"/>
      <c r="O4" s="16" t="s">
        <v>52</v>
      </c>
      <c r="P4" s="16" t="s">
        <v>53</v>
      </c>
      <c r="Q4" s="42"/>
    </row>
    <row r="5" spans="1:17" ht="15.5">
      <c r="A5" s="40" t="s">
        <v>55</v>
      </c>
      <c r="B5" s="14" t="s">
        <v>13</v>
      </c>
      <c r="C5" s="14">
        <v>623334</v>
      </c>
      <c r="D5" s="14" t="s">
        <v>13</v>
      </c>
      <c r="E5" s="14">
        <v>623334</v>
      </c>
      <c r="F5" s="22">
        <v>10.8157</v>
      </c>
      <c r="G5" s="22">
        <v>12.482799999999999</v>
      </c>
      <c r="H5" s="52">
        <f>10*LOG((10^(F5/10)+10^(F6/10)+10^(F7/10)+10^(G5/10)+10^(G6/10)+10^(G7/10))/6)</f>
        <v>11.756391023899246</v>
      </c>
      <c r="I5" s="19"/>
      <c r="J5" s="36" t="s">
        <v>55</v>
      </c>
      <c r="K5" s="14" t="s">
        <v>13</v>
      </c>
      <c r="L5" s="14">
        <v>623334</v>
      </c>
      <c r="M5" s="14" t="s">
        <v>13</v>
      </c>
      <c r="N5" s="14">
        <v>623334</v>
      </c>
      <c r="O5" s="22">
        <v>-80.666700000000006</v>
      </c>
      <c r="P5" s="22">
        <v>-81.907899999999998</v>
      </c>
      <c r="Q5" s="56">
        <f>10*LOG(6/((1/10^(O5/10))+(1/10^(O6/10))+(1/10^(O7/10))+(1/10^(P5/10))+(1/10^(P6/10))+(1/10^(P7/10))))</f>
        <v>-82.56385508932452</v>
      </c>
    </row>
    <row r="6" spans="1:17" ht="15.5">
      <c r="A6" s="40"/>
      <c r="B6" s="14" t="s">
        <v>14</v>
      </c>
      <c r="C6" s="14">
        <v>636666</v>
      </c>
      <c r="D6" s="14" t="s">
        <v>14</v>
      </c>
      <c r="E6" s="14">
        <v>636666</v>
      </c>
      <c r="F6" s="22">
        <v>11.5435</v>
      </c>
      <c r="G6" s="22">
        <v>12.1944</v>
      </c>
      <c r="H6" s="53"/>
      <c r="I6" s="19"/>
      <c r="J6" s="36"/>
      <c r="K6" s="14" t="s">
        <v>14</v>
      </c>
      <c r="L6" s="14">
        <v>636666</v>
      </c>
      <c r="M6" s="14" t="s">
        <v>14</v>
      </c>
      <c r="N6" s="14">
        <v>636666</v>
      </c>
      <c r="O6" s="22">
        <v>-83.102099999999993</v>
      </c>
      <c r="P6" s="22">
        <v>-83.652900000000002</v>
      </c>
      <c r="Q6" s="57"/>
    </row>
    <row r="7" spans="1:17" ht="16" thickBot="1">
      <c r="A7" s="61"/>
      <c r="B7" s="20" t="s">
        <v>15</v>
      </c>
      <c r="C7" s="20">
        <v>650000</v>
      </c>
      <c r="D7" s="20" t="s">
        <v>15</v>
      </c>
      <c r="E7" s="20">
        <v>650000</v>
      </c>
      <c r="F7" s="23">
        <v>11.212400000000001</v>
      </c>
      <c r="G7" s="23">
        <v>12.0589</v>
      </c>
      <c r="H7" s="54"/>
      <c r="I7" s="21"/>
      <c r="J7" s="55"/>
      <c r="K7" s="20" t="s">
        <v>15</v>
      </c>
      <c r="L7" s="20">
        <v>650000</v>
      </c>
      <c r="M7" s="20" t="s">
        <v>15</v>
      </c>
      <c r="N7" s="20">
        <v>650000</v>
      </c>
      <c r="O7" s="23">
        <v>-82.215900000000005</v>
      </c>
      <c r="P7" s="23">
        <v>-83.186499999999995</v>
      </c>
      <c r="Q7" s="58"/>
    </row>
    <row r="9" spans="1:17" ht="14.5" thickBot="1"/>
    <row r="10" spans="1:17" ht="21" customHeight="1">
      <c r="A10" s="30" t="s">
        <v>59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2"/>
    </row>
    <row r="11" spans="1:17" ht="17" thickBot="1">
      <c r="A11" s="27" t="s">
        <v>51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</row>
    <row r="12" spans="1:17" ht="15" customHeight="1">
      <c r="A12" s="50" t="s">
        <v>12</v>
      </c>
      <c r="B12" s="46" t="s">
        <v>56</v>
      </c>
      <c r="C12" s="47"/>
      <c r="D12" s="44" t="s">
        <v>57</v>
      </c>
      <c r="E12" s="44"/>
      <c r="F12" s="43" t="s">
        <v>16</v>
      </c>
      <c r="G12" s="43"/>
      <c r="H12" s="44" t="s">
        <v>40</v>
      </c>
      <c r="I12" s="19"/>
      <c r="J12" s="50" t="s">
        <v>12</v>
      </c>
      <c r="K12" s="46" t="s">
        <v>56</v>
      </c>
      <c r="L12" s="47"/>
      <c r="M12" s="44" t="s">
        <v>57</v>
      </c>
      <c r="N12" s="44"/>
      <c r="O12" s="43" t="s">
        <v>17</v>
      </c>
      <c r="P12" s="43"/>
      <c r="Q12" s="41" t="s">
        <v>41</v>
      </c>
    </row>
    <row r="13" spans="1:17" ht="14.5" thickBot="1">
      <c r="A13" s="51"/>
      <c r="B13" s="48"/>
      <c r="C13" s="49"/>
      <c r="D13" s="45"/>
      <c r="E13" s="45"/>
      <c r="F13" s="16" t="s">
        <v>52</v>
      </c>
      <c r="G13" s="16" t="s">
        <v>53</v>
      </c>
      <c r="H13" s="45"/>
      <c r="I13" s="19"/>
      <c r="J13" s="51"/>
      <c r="K13" s="48"/>
      <c r="L13" s="49"/>
      <c r="M13" s="45"/>
      <c r="N13" s="45"/>
      <c r="O13" s="16" t="s">
        <v>52</v>
      </c>
      <c r="P13" s="16" t="s">
        <v>53</v>
      </c>
      <c r="Q13" s="42"/>
    </row>
    <row r="14" spans="1:17" ht="15.5">
      <c r="A14" s="40" t="s">
        <v>55</v>
      </c>
      <c r="B14" s="14" t="s">
        <v>13</v>
      </c>
      <c r="C14" s="14">
        <v>623334</v>
      </c>
      <c r="D14" s="14" t="s">
        <v>13</v>
      </c>
      <c r="E14" s="14">
        <v>623334</v>
      </c>
      <c r="F14" s="22">
        <v>10.2986</v>
      </c>
      <c r="G14" s="22">
        <v>10.973699999999999</v>
      </c>
      <c r="H14" s="52">
        <f>10*LOG((10^(F14/10)+10^(F15/10)+10^(F16/10)+10^(G14/10)+10^(G15/10)+10^(G16/10))/6)</f>
        <v>11.936137072799989</v>
      </c>
      <c r="I14" s="19"/>
      <c r="J14" s="36" t="s">
        <v>55</v>
      </c>
      <c r="K14" s="14" t="s">
        <v>13</v>
      </c>
      <c r="L14" s="14">
        <v>623334</v>
      </c>
      <c r="M14" s="14" t="s">
        <v>13</v>
      </c>
      <c r="N14" s="14">
        <v>623334</v>
      </c>
      <c r="O14" s="22">
        <v>-82.776600000000002</v>
      </c>
      <c r="P14" s="22">
        <v>-82.109700000000004</v>
      </c>
      <c r="Q14" s="56">
        <f>10*LOG(6/((1/10^(O14/10))+(1/10^(O15/10))+(1/10^(O16/10))+(1/10^(P14/10))+(1/10^(P15/10))+(1/10^(P16/10))))</f>
        <v>-83.476736997022712</v>
      </c>
    </row>
    <row r="15" spans="1:17" ht="15.5">
      <c r="A15" s="40"/>
      <c r="B15" s="14" t="s">
        <v>14</v>
      </c>
      <c r="C15" s="14">
        <v>636666</v>
      </c>
      <c r="D15" s="14" t="s">
        <v>14</v>
      </c>
      <c r="E15" s="14">
        <v>636666</v>
      </c>
      <c r="F15" s="22">
        <v>12.0693</v>
      </c>
      <c r="G15" s="22">
        <v>12.9169</v>
      </c>
      <c r="H15" s="53"/>
      <c r="I15" s="19"/>
      <c r="J15" s="36"/>
      <c r="K15" s="14" t="s">
        <v>14</v>
      </c>
      <c r="L15" s="14">
        <v>636666</v>
      </c>
      <c r="M15" s="14" t="s">
        <v>14</v>
      </c>
      <c r="N15" s="14">
        <v>636666</v>
      </c>
      <c r="O15" s="22">
        <v>-84.944400000000002</v>
      </c>
      <c r="P15" s="22">
        <v>-84.194800000000001</v>
      </c>
      <c r="Q15" s="57"/>
    </row>
    <row r="16" spans="1:17" ht="16" thickBot="1">
      <c r="A16" s="61"/>
      <c r="B16" s="20" t="s">
        <v>15</v>
      </c>
      <c r="C16" s="20">
        <v>650000</v>
      </c>
      <c r="D16" s="20" t="s">
        <v>15</v>
      </c>
      <c r="E16" s="20">
        <v>650000</v>
      </c>
      <c r="F16" s="23">
        <v>12.0831</v>
      </c>
      <c r="G16" s="23">
        <v>12.706099999999999</v>
      </c>
      <c r="H16" s="54"/>
      <c r="I16" s="21"/>
      <c r="J16" s="55"/>
      <c r="K16" s="20" t="s">
        <v>15</v>
      </c>
      <c r="L16" s="20">
        <v>650000</v>
      </c>
      <c r="M16" s="20" t="s">
        <v>15</v>
      </c>
      <c r="N16" s="20">
        <v>650000</v>
      </c>
      <c r="O16" s="23">
        <v>-83.211399999999998</v>
      </c>
      <c r="P16" s="23">
        <v>-83.001499999999993</v>
      </c>
      <c r="Q16" s="58"/>
    </row>
    <row r="18" spans="1:17" ht="14.5" thickBot="1"/>
    <row r="19" spans="1:17" ht="15">
      <c r="A19" s="30" t="s">
        <v>74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</row>
    <row r="20" spans="1:17" ht="17" thickBot="1">
      <c r="A20" s="27" t="s">
        <v>51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</row>
    <row r="21" spans="1:17">
      <c r="A21" s="50" t="s">
        <v>12</v>
      </c>
      <c r="B21" s="46" t="s">
        <v>56</v>
      </c>
      <c r="C21" s="47"/>
      <c r="D21" s="44" t="s">
        <v>57</v>
      </c>
      <c r="E21" s="44"/>
      <c r="F21" s="43" t="s">
        <v>16</v>
      </c>
      <c r="G21" s="43"/>
      <c r="H21" s="44" t="s">
        <v>40</v>
      </c>
      <c r="I21" s="19"/>
      <c r="J21" s="50" t="s">
        <v>12</v>
      </c>
      <c r="K21" s="46" t="s">
        <v>56</v>
      </c>
      <c r="L21" s="47"/>
      <c r="M21" s="44" t="s">
        <v>57</v>
      </c>
      <c r="N21" s="44"/>
      <c r="O21" s="43" t="s">
        <v>17</v>
      </c>
      <c r="P21" s="43"/>
      <c r="Q21" s="41" t="s">
        <v>41</v>
      </c>
    </row>
    <row r="22" spans="1:17" ht="14.5" thickBot="1">
      <c r="A22" s="51"/>
      <c r="B22" s="48"/>
      <c r="C22" s="49"/>
      <c r="D22" s="45"/>
      <c r="E22" s="45"/>
      <c r="F22" s="16" t="s">
        <v>52</v>
      </c>
      <c r="G22" s="16" t="s">
        <v>53</v>
      </c>
      <c r="H22" s="45"/>
      <c r="I22" s="19"/>
      <c r="J22" s="51"/>
      <c r="K22" s="48"/>
      <c r="L22" s="49"/>
      <c r="M22" s="45"/>
      <c r="N22" s="45"/>
      <c r="O22" s="16" t="s">
        <v>52</v>
      </c>
      <c r="P22" s="16" t="s">
        <v>53</v>
      </c>
      <c r="Q22" s="42"/>
    </row>
    <row r="23" spans="1:17" ht="15.5">
      <c r="A23" s="39" t="s">
        <v>54</v>
      </c>
      <c r="B23" s="15" t="s">
        <v>13</v>
      </c>
      <c r="C23" s="14">
        <v>142600</v>
      </c>
      <c r="D23" s="15" t="s">
        <v>13</v>
      </c>
      <c r="E23" s="14">
        <v>153600</v>
      </c>
      <c r="F23" s="22"/>
      <c r="G23" s="22"/>
      <c r="H23" s="37">
        <f>10*LOG((10^(F23/10)+10^(F24/10)+10^(F25/10)+10^(G23/10)+10^(G24/10)+10^(G25/10))/6)</f>
        <v>0</v>
      </c>
      <c r="I23" s="19"/>
      <c r="J23" s="35" t="s">
        <v>54</v>
      </c>
      <c r="K23" s="15" t="s">
        <v>13</v>
      </c>
      <c r="L23" s="14">
        <v>142600</v>
      </c>
      <c r="M23" s="15" t="s">
        <v>13</v>
      </c>
      <c r="N23" s="14">
        <v>153600</v>
      </c>
      <c r="O23" s="22"/>
      <c r="P23" s="22"/>
      <c r="Q23" s="33">
        <f>10*LOG(6/((1/10^(O23/10))+(1/10^(O24/10))+(1/10^(O25/10))+(1/10^(P23/10))+(1/10^(P24/10))+(1/10^(P25/10))))</f>
        <v>0</v>
      </c>
    </row>
    <row r="24" spans="1:17" ht="15.5">
      <c r="A24" s="40"/>
      <c r="B24" s="14" t="s">
        <v>14</v>
      </c>
      <c r="C24" s="14">
        <v>145600</v>
      </c>
      <c r="D24" s="14" t="s">
        <v>14</v>
      </c>
      <c r="E24" s="14">
        <v>156600</v>
      </c>
      <c r="F24" s="22"/>
      <c r="G24" s="22"/>
      <c r="H24" s="38"/>
      <c r="I24" s="19"/>
      <c r="J24" s="36"/>
      <c r="K24" s="14" t="s">
        <v>14</v>
      </c>
      <c r="L24" s="14">
        <v>145600</v>
      </c>
      <c r="M24" s="14" t="s">
        <v>14</v>
      </c>
      <c r="N24" s="14">
        <v>156600</v>
      </c>
      <c r="O24" s="22"/>
      <c r="P24" s="22"/>
      <c r="Q24" s="34"/>
    </row>
    <row r="25" spans="1:17" ht="15.5">
      <c r="A25" s="40"/>
      <c r="B25" s="14" t="s">
        <v>15</v>
      </c>
      <c r="C25" s="14">
        <v>147600</v>
      </c>
      <c r="D25" s="14" t="s">
        <v>15</v>
      </c>
      <c r="E25" s="14">
        <v>158600</v>
      </c>
      <c r="F25" s="22"/>
      <c r="G25" s="22"/>
      <c r="H25" s="38"/>
      <c r="I25" s="19"/>
      <c r="J25" s="36"/>
      <c r="K25" s="14" t="s">
        <v>15</v>
      </c>
      <c r="L25" s="14">
        <v>147600</v>
      </c>
      <c r="M25" s="14" t="s">
        <v>15</v>
      </c>
      <c r="N25" s="14">
        <v>158600</v>
      </c>
      <c r="O25" s="22"/>
      <c r="P25" s="22"/>
      <c r="Q25" s="34"/>
    </row>
    <row r="27" spans="1:17" ht="14.5" thickBot="1"/>
    <row r="28" spans="1:17" ht="15">
      <c r="A28" s="30" t="s">
        <v>75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7" ht="17" thickBot="1">
      <c r="A29" s="27" t="s">
        <v>51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</row>
    <row r="30" spans="1:17">
      <c r="A30" s="50" t="s">
        <v>12</v>
      </c>
      <c r="B30" s="46" t="s">
        <v>56</v>
      </c>
      <c r="C30" s="47"/>
      <c r="D30" s="44" t="s">
        <v>57</v>
      </c>
      <c r="E30" s="44"/>
      <c r="F30" s="43" t="s">
        <v>16</v>
      </c>
      <c r="G30" s="43"/>
      <c r="H30" s="44" t="s">
        <v>40</v>
      </c>
      <c r="I30" s="19"/>
      <c r="J30" s="50" t="s">
        <v>12</v>
      </c>
      <c r="K30" s="46" t="s">
        <v>56</v>
      </c>
      <c r="L30" s="47"/>
      <c r="M30" s="44" t="s">
        <v>57</v>
      </c>
      <c r="N30" s="44"/>
      <c r="O30" s="43" t="s">
        <v>17</v>
      </c>
      <c r="P30" s="43"/>
      <c r="Q30" s="41" t="s">
        <v>41</v>
      </c>
    </row>
    <row r="31" spans="1:17" ht="14.5" thickBot="1">
      <c r="A31" s="51"/>
      <c r="B31" s="48"/>
      <c r="C31" s="49"/>
      <c r="D31" s="45"/>
      <c r="E31" s="45"/>
      <c r="F31" s="16" t="s">
        <v>52</v>
      </c>
      <c r="G31" s="16" t="s">
        <v>53</v>
      </c>
      <c r="H31" s="45"/>
      <c r="I31" s="19"/>
      <c r="J31" s="51"/>
      <c r="K31" s="48"/>
      <c r="L31" s="49"/>
      <c r="M31" s="45"/>
      <c r="N31" s="45"/>
      <c r="O31" s="16" t="s">
        <v>52</v>
      </c>
      <c r="P31" s="16" t="s">
        <v>53</v>
      </c>
      <c r="Q31" s="42"/>
    </row>
    <row r="32" spans="1:17" ht="15.5">
      <c r="A32" s="39" t="s">
        <v>54</v>
      </c>
      <c r="B32" s="15" t="s">
        <v>13</v>
      </c>
      <c r="C32" s="14">
        <v>142600</v>
      </c>
      <c r="D32" s="15" t="s">
        <v>13</v>
      </c>
      <c r="E32" s="14">
        <v>153600</v>
      </c>
      <c r="F32" s="22"/>
      <c r="G32" s="22"/>
      <c r="H32" s="37">
        <f>10*LOG((10^(F32/10)+10^(F33/10)+10^(F34/10)+10^(G32/10)+10^(G33/10)+10^(G34/10))/6)</f>
        <v>0</v>
      </c>
      <c r="I32" s="19"/>
      <c r="J32" s="35" t="s">
        <v>54</v>
      </c>
      <c r="K32" s="15" t="s">
        <v>13</v>
      </c>
      <c r="L32" s="14">
        <v>142600</v>
      </c>
      <c r="M32" s="15" t="s">
        <v>13</v>
      </c>
      <c r="N32" s="14">
        <v>153600</v>
      </c>
      <c r="O32" s="22"/>
      <c r="P32" s="22"/>
      <c r="Q32" s="33">
        <f>10*LOG(6/((1/10^(O32/10))+(1/10^(O33/10))+(1/10^(O34/10))+(1/10^(P32/10))+(1/10^(P33/10))+(1/10^(P34/10))))</f>
        <v>0</v>
      </c>
    </row>
    <row r="33" spans="1:17" ht="15.5">
      <c r="A33" s="40"/>
      <c r="B33" s="14" t="s">
        <v>14</v>
      </c>
      <c r="C33" s="14">
        <v>145600</v>
      </c>
      <c r="D33" s="14" t="s">
        <v>14</v>
      </c>
      <c r="E33" s="14">
        <v>156600</v>
      </c>
      <c r="F33" s="22"/>
      <c r="G33" s="22"/>
      <c r="H33" s="38"/>
      <c r="I33" s="19"/>
      <c r="J33" s="36"/>
      <c r="K33" s="14" t="s">
        <v>14</v>
      </c>
      <c r="L33" s="14">
        <v>145600</v>
      </c>
      <c r="M33" s="14" t="s">
        <v>14</v>
      </c>
      <c r="N33" s="14">
        <v>156600</v>
      </c>
      <c r="O33" s="22"/>
      <c r="P33" s="22"/>
      <c r="Q33" s="34"/>
    </row>
    <row r="34" spans="1:17" ht="15.5">
      <c r="A34" s="40"/>
      <c r="B34" s="14" t="s">
        <v>15</v>
      </c>
      <c r="C34" s="14">
        <v>147600</v>
      </c>
      <c r="D34" s="14" t="s">
        <v>15</v>
      </c>
      <c r="E34" s="14">
        <v>158600</v>
      </c>
      <c r="F34" s="22"/>
      <c r="G34" s="22"/>
      <c r="H34" s="38"/>
      <c r="I34" s="19"/>
      <c r="J34" s="36"/>
      <c r="K34" s="14" t="s">
        <v>15</v>
      </c>
      <c r="L34" s="14">
        <v>147600</v>
      </c>
      <c r="M34" s="14" t="s">
        <v>15</v>
      </c>
      <c r="N34" s="14">
        <v>158600</v>
      </c>
      <c r="O34" s="22"/>
      <c r="P34" s="22"/>
      <c r="Q34" s="34"/>
    </row>
    <row r="38" spans="1:17">
      <c r="P38" t="s">
        <v>80</v>
      </c>
    </row>
    <row r="46" spans="1:17" ht="38.25" customHeight="1">
      <c r="A46" s="59" t="s">
        <v>64</v>
      </c>
      <c r="B46" s="60"/>
      <c r="C46" s="60"/>
      <c r="D46" s="60"/>
      <c r="E46" s="60"/>
      <c r="F46" s="60"/>
      <c r="G46" s="60"/>
    </row>
  </sheetData>
  <mergeCells count="65">
    <mergeCell ref="H5:H7"/>
    <mergeCell ref="A12:A13"/>
    <mergeCell ref="B12:C13"/>
    <mergeCell ref="A3:A4"/>
    <mergeCell ref="D3:E4"/>
    <mergeCell ref="F3:G3"/>
    <mergeCell ref="A5:A7"/>
    <mergeCell ref="J3:J4"/>
    <mergeCell ref="K3:L4"/>
    <mergeCell ref="M3:N4"/>
    <mergeCell ref="O3:P3"/>
    <mergeCell ref="H3:H4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M30:N31"/>
    <mergeCell ref="K30:L31"/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31750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6350</xdr:rowOff>
              </from>
              <to>
                <xdr:col>9</xdr:col>
                <xdr:colOff>723900</xdr:colOff>
                <xdr:row>42</xdr:row>
                <xdr:rowOff>146050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Will Ni (倪金東)</cp:lastModifiedBy>
  <dcterms:created xsi:type="dcterms:W3CDTF">2014-04-03T16:46:49Z</dcterms:created>
  <dcterms:modified xsi:type="dcterms:W3CDTF">2024-02-16T03:40:17Z</dcterms:modified>
</cp:coreProperties>
</file>